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27\TUS\117798\Design\Utilities\EngData\"/>
    </mc:Choice>
  </mc:AlternateContent>
  <xr:revisionPtr revIDLastSave="0" documentId="13_ncr:1_{13EFBB14-BA2D-40A7-8F1F-296854F65A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TILITIES" sheetId="1" r:id="rId1"/>
  </sheets>
  <calcPr calcId="181029"/>
</workbook>
</file>

<file path=xl/calcChain.xml><?xml version="1.0" encoding="utf-8"?>
<calcChain xmlns="http://schemas.openxmlformats.org/spreadsheetml/2006/main">
  <c r="Q30" i="1" l="1"/>
  <c r="H26" i="1"/>
  <c r="F26" i="1" s="1"/>
  <c r="I26" i="1" s="1"/>
  <c r="H27" i="1"/>
  <c r="F27" i="1" s="1"/>
  <c r="I27" i="1" s="1"/>
  <c r="H25" i="1"/>
  <c r="F25" i="1" s="1"/>
  <c r="I25" i="1" s="1"/>
  <c r="J30" i="1"/>
  <c r="L30" i="1"/>
  <c r="M30" i="1"/>
  <c r="N30" i="1"/>
  <c r="O30" i="1"/>
  <c r="R30" i="1"/>
  <c r="S30" i="1"/>
  <c r="H22" i="1"/>
  <c r="F22" i="1" s="1"/>
  <c r="I22" i="1" s="1"/>
  <c r="H21" i="1"/>
  <c r="F21" i="1" s="1"/>
  <c r="I21" i="1" s="1"/>
  <c r="P22" i="1"/>
  <c r="P21" i="1"/>
  <c r="P30" i="1" s="1"/>
  <c r="H16" i="1"/>
  <c r="F16" i="1" s="1"/>
  <c r="I16" i="1" s="1"/>
  <c r="H14" i="1"/>
  <c r="F14" i="1" s="1"/>
  <c r="I14" i="1" s="1"/>
  <c r="K15" i="1"/>
  <c r="K14" i="1" l="1"/>
  <c r="K30" i="1" s="1"/>
  <c r="C16" i="1"/>
  <c r="H15" i="1"/>
  <c r="F15" i="1" s="1"/>
  <c r="I15" i="1" s="1"/>
  <c r="I30" i="1" s="1"/>
  <c r="F30" i="1" l="1"/>
  <c r="H30" i="1"/>
  <c r="G30" i="1"/>
  <c r="G95" i="1" l="1"/>
  <c r="G94" i="1"/>
  <c r="G93" i="1"/>
  <c r="T85" i="1"/>
  <c r="T89" i="1"/>
  <c r="G88" i="1"/>
  <c r="T93" i="1" l="1"/>
  <c r="T94" i="1"/>
  <c r="T88" i="1"/>
  <c r="T95" i="1" l="1"/>
</calcChain>
</file>

<file path=xl/sharedStrings.xml><?xml version="1.0" encoding="utf-8"?>
<sst xmlns="http://schemas.openxmlformats.org/spreadsheetml/2006/main" count="113" uniqueCount="66">
  <si>
    <t>FROM</t>
  </si>
  <si>
    <t>TO</t>
  </si>
  <si>
    <t>REFERENCE NO.</t>
  </si>
  <si>
    <t>FT</t>
  </si>
  <si>
    <t>STATIONING</t>
  </si>
  <si>
    <t>SY</t>
  </si>
  <si>
    <t>EA</t>
  </si>
  <si>
    <t>TOTALS CARRIED TO GENERAL SUMMARY</t>
  </si>
  <si>
    <t>SIDE</t>
  </si>
  <si>
    <t>RT</t>
  </si>
  <si>
    <t>SHEET NO.</t>
  </si>
  <si>
    <t>SUBGRADE COMPACTION</t>
  </si>
  <si>
    <t>MANHOLE REMOVED</t>
  </si>
  <si>
    <t>ESTIMATED QUANTITIES</t>
  </si>
  <si>
    <t>LT</t>
  </si>
  <si>
    <t>FH-1</t>
  </si>
  <si>
    <t>FH-2</t>
  </si>
  <si>
    <t>FH-3</t>
  </si>
  <si>
    <t>FH-4</t>
  </si>
  <si>
    <t>FH-5</t>
  </si>
  <si>
    <t>11+56.41</t>
  </si>
  <si>
    <t>6" FIRE HYDRANT</t>
  </si>
  <si>
    <t>FIRE HYDRANT REMOVED</t>
  </si>
  <si>
    <t>13+43.91</t>
  </si>
  <si>
    <t>100+79.23</t>
  </si>
  <si>
    <t>17+08.45</t>
  </si>
  <si>
    <t>24+37.97</t>
  </si>
  <si>
    <t>SMH-1</t>
  </si>
  <si>
    <t>SMH-2</t>
  </si>
  <si>
    <t>SMH-3</t>
  </si>
  <si>
    <t>8" CONDUIT, TYPE B, AS PER PLAN (707.45 FOR SANITARY WITH JOINTS PER ASTM D 3212)</t>
  </si>
  <si>
    <t>6" CONDUIT, TYPE B, AS PER PLAN (707.45 FOR SANITARY WITH JOINTS PER ASTM D 3212)</t>
  </si>
  <si>
    <t>13+69.14</t>
  </si>
  <si>
    <t>10+80.86</t>
  </si>
  <si>
    <t>17+31.57</t>
  </si>
  <si>
    <t>*san lateral removal included in cost of main</t>
  </si>
  <si>
    <t>MANHOLE NO. 3, AS PER PLAN (FOR SANITARY)</t>
  </si>
  <si>
    <t>SC-1</t>
  </si>
  <si>
    <t>SC-2</t>
  </si>
  <si>
    <t>PAVEMENT REMOVED</t>
  </si>
  <si>
    <t>WL-1</t>
  </si>
  <si>
    <t>WL-2</t>
  </si>
  <si>
    <t>*304 for repair qty in general notes</t>
  </si>
  <si>
    <t>3/4" POLYETHYLENE SERVICE BRANCH, AS PER PLAN</t>
  </si>
  <si>
    <t>6" X 6" TAPPING SLEEVE, VALVE AND VALVE BOX</t>
  </si>
  <si>
    <t>6" GATE VALVE AND VALVE BOX</t>
  </si>
  <si>
    <t>WC-1</t>
  </si>
  <si>
    <t>WC-2</t>
  </si>
  <si>
    <t>WC-3</t>
  </si>
  <si>
    <t>9+93.52</t>
  </si>
  <si>
    <t>105+44.07</t>
  </si>
  <si>
    <t>27+75.44</t>
  </si>
  <si>
    <t>100+59.71</t>
  </si>
  <si>
    <t>WC-4</t>
  </si>
  <si>
    <t>WC-5</t>
  </si>
  <si>
    <t>WC-6</t>
  </si>
  <si>
    <t>13+52.63</t>
  </si>
  <si>
    <t>13+60.12</t>
  </si>
  <si>
    <t>21+08.69</t>
  </si>
  <si>
    <t>LT/RT</t>
  </si>
  <si>
    <t>6" WATER MAIN POLYVINYL CHLORIDE PIPE AND FITTINGS, AWWA C9000, DR18, AS PER PLAN</t>
  </si>
  <si>
    <t>CONDUIT REMOVED, 24" DIAMETER AND UNDER</t>
  </si>
  <si>
    <t>WATER WORK, MISC: CONNCECTION TO EXISTING WATERLINE</t>
  </si>
  <si>
    <t>P.35</t>
  </si>
  <si>
    <t>P.36</t>
  </si>
  <si>
    <t>P.37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</si>
</sst>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5"/>
  <sheetViews>
    <sheetView tabSelected="1" zoomScaleNormal="100" workbookViewId="0">
      <selection activeCell="B29" sqref="B29"/>
    </sheetView>
  </sheetViews>
  <sheetFormatPr defaultColWidth="9.140625" defaultRowHeight="15" customHeight="1" x14ac:dyDescent="0.25"/>
  <cols>
    <col min="1" max="1" width="11.28515625" style="1" bestFit="1" customWidth="1"/>
    <col min="2" max="2" width="7.42578125" style="1" bestFit="1" customWidth="1"/>
    <col min="3" max="3" width="11.5703125" style="1" bestFit="1" customWidth="1"/>
    <col min="4" max="4" width="11.140625" style="1" bestFit="1" customWidth="1"/>
    <col min="5" max="5" width="8.140625" style="1" bestFit="1" customWidth="1"/>
    <col min="6" max="6" width="8.140625" style="1" customWidth="1"/>
    <col min="7" max="11" width="9" style="1" customWidth="1"/>
    <col min="12" max="12" width="10.5703125" style="1" customWidth="1"/>
    <col min="13" max="13" width="9.140625" style="1" customWidth="1"/>
    <col min="14" max="15" width="12.7109375" style="1" customWidth="1"/>
    <col min="16" max="19" width="10.7109375" style="1" customWidth="1"/>
    <col min="20" max="20" width="15.7109375" style="1" customWidth="1"/>
    <col min="21" max="21" width="9.140625" style="1"/>
    <col min="22" max="24" width="4.7109375" style="1" customWidth="1"/>
    <col min="25" max="25" width="9.7109375" style="1" customWidth="1"/>
    <col min="26" max="16384" width="9.140625" style="1"/>
  </cols>
  <sheetData>
    <row r="1" spans="1:25" ht="15" customHeight="1" thickBot="1" x14ac:dyDescent="0.3">
      <c r="A1" s="55" t="s">
        <v>13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15"/>
    </row>
    <row r="2" spans="1:25" ht="15" customHeight="1" x14ac:dyDescent="0.25">
      <c r="A2" s="59" t="s">
        <v>10</v>
      </c>
      <c r="B2" s="62" t="s">
        <v>2</v>
      </c>
      <c r="C2" s="65" t="s">
        <v>4</v>
      </c>
      <c r="D2" s="65"/>
      <c r="E2" s="68" t="s">
        <v>8</v>
      </c>
      <c r="F2" s="73">
        <v>202</v>
      </c>
      <c r="G2" s="73"/>
      <c r="H2" s="74"/>
      <c r="I2" s="42">
        <v>204</v>
      </c>
      <c r="J2" s="48">
        <v>611</v>
      </c>
      <c r="K2" s="48"/>
      <c r="L2" s="48"/>
      <c r="M2" s="48"/>
      <c r="N2" s="48"/>
      <c r="O2" s="48"/>
      <c r="P2" s="48"/>
      <c r="Q2" s="48"/>
      <c r="R2" s="48"/>
      <c r="S2" s="71"/>
    </row>
    <row r="3" spans="1:25" ht="15" customHeight="1" x14ac:dyDescent="0.25">
      <c r="A3" s="60"/>
      <c r="B3" s="63"/>
      <c r="C3" s="66"/>
      <c r="D3" s="66"/>
      <c r="E3" s="69"/>
      <c r="F3" s="58" t="s">
        <v>39</v>
      </c>
      <c r="G3" s="47" t="s">
        <v>12</v>
      </c>
      <c r="H3" s="47" t="s">
        <v>61</v>
      </c>
      <c r="I3" s="47" t="s">
        <v>11</v>
      </c>
      <c r="J3" s="47" t="s">
        <v>36</v>
      </c>
      <c r="K3" s="47" t="s">
        <v>31</v>
      </c>
      <c r="L3" s="47" t="s">
        <v>30</v>
      </c>
      <c r="M3" s="47" t="s">
        <v>21</v>
      </c>
      <c r="N3" s="47" t="s">
        <v>22</v>
      </c>
      <c r="O3" s="47" t="s">
        <v>60</v>
      </c>
      <c r="P3" s="47" t="s">
        <v>43</v>
      </c>
      <c r="Q3" s="47" t="s">
        <v>62</v>
      </c>
      <c r="R3" s="47" t="s">
        <v>45</v>
      </c>
      <c r="S3" s="69" t="s">
        <v>44</v>
      </c>
    </row>
    <row r="4" spans="1:25" ht="120" customHeight="1" x14ac:dyDescent="0.25">
      <c r="A4" s="60"/>
      <c r="B4" s="63"/>
      <c r="C4" s="66"/>
      <c r="D4" s="66"/>
      <c r="E4" s="69"/>
      <c r="F4" s="58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69"/>
      <c r="Y4" s="23"/>
    </row>
    <row r="5" spans="1:25" ht="15" customHeight="1" x14ac:dyDescent="0.25">
      <c r="A5" s="60"/>
      <c r="B5" s="63"/>
      <c r="C5" s="66"/>
      <c r="D5" s="66"/>
      <c r="E5" s="69"/>
      <c r="F5" s="58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69"/>
    </row>
    <row r="6" spans="1:25" ht="15" customHeight="1" x14ac:dyDescent="0.25">
      <c r="A6" s="60"/>
      <c r="B6" s="63"/>
      <c r="C6" s="66"/>
      <c r="D6" s="66"/>
      <c r="E6" s="69"/>
      <c r="F6" s="58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69"/>
    </row>
    <row r="7" spans="1:25" ht="15" customHeight="1" thickBot="1" x14ac:dyDescent="0.3">
      <c r="A7" s="61"/>
      <c r="B7" s="64"/>
      <c r="C7" s="34" t="s">
        <v>0</v>
      </c>
      <c r="D7" s="34" t="s">
        <v>1</v>
      </c>
      <c r="E7" s="70"/>
      <c r="F7" s="43" t="s">
        <v>5</v>
      </c>
      <c r="G7" s="35" t="s">
        <v>6</v>
      </c>
      <c r="H7" s="35" t="s">
        <v>3</v>
      </c>
      <c r="I7" s="35" t="s">
        <v>5</v>
      </c>
      <c r="J7" s="35" t="s">
        <v>6</v>
      </c>
      <c r="K7" s="35" t="s">
        <v>3</v>
      </c>
      <c r="L7" s="35" t="s">
        <v>3</v>
      </c>
      <c r="M7" s="34" t="s">
        <v>6</v>
      </c>
      <c r="N7" s="34" t="s">
        <v>6</v>
      </c>
      <c r="O7" s="34" t="s">
        <v>3</v>
      </c>
      <c r="P7" s="34" t="s">
        <v>3</v>
      </c>
      <c r="Q7" s="34" t="s">
        <v>6</v>
      </c>
      <c r="R7" s="34" t="s">
        <v>6</v>
      </c>
      <c r="S7" s="36" t="s">
        <v>6</v>
      </c>
    </row>
    <row r="8" spans="1:25" ht="15" customHeight="1" x14ac:dyDescent="0.25">
      <c r="A8" s="37" t="s">
        <v>63</v>
      </c>
      <c r="B8" s="38" t="s">
        <v>15</v>
      </c>
      <c r="C8" s="76" t="s">
        <v>24</v>
      </c>
      <c r="D8" s="76"/>
      <c r="E8" s="12" t="s">
        <v>14</v>
      </c>
      <c r="F8" s="44"/>
      <c r="G8" s="40"/>
      <c r="H8" s="39">
        <v>11.2</v>
      </c>
      <c r="I8" s="40"/>
      <c r="J8" s="40"/>
      <c r="K8" s="40"/>
      <c r="L8" s="40"/>
      <c r="M8" s="40">
        <v>1</v>
      </c>
      <c r="N8" s="40">
        <v>1</v>
      </c>
      <c r="O8" s="40"/>
      <c r="P8" s="40"/>
      <c r="Q8" s="40"/>
      <c r="R8" s="40"/>
      <c r="S8" s="41"/>
    </row>
    <row r="9" spans="1:25" ht="15" customHeight="1" x14ac:dyDescent="0.25">
      <c r="A9" s="7" t="s">
        <v>63</v>
      </c>
      <c r="B9" s="16" t="s">
        <v>16</v>
      </c>
      <c r="C9" s="67" t="s">
        <v>20</v>
      </c>
      <c r="D9" s="67"/>
      <c r="E9" s="6" t="s">
        <v>14</v>
      </c>
      <c r="F9" s="45"/>
      <c r="G9" s="21"/>
      <c r="H9" s="21">
        <v>11</v>
      </c>
      <c r="I9" s="21"/>
      <c r="J9" s="21"/>
      <c r="K9" s="21"/>
      <c r="L9" s="21"/>
      <c r="M9" s="21">
        <v>1</v>
      </c>
      <c r="N9" s="21">
        <v>1</v>
      </c>
      <c r="O9" s="21"/>
      <c r="P9" s="21"/>
      <c r="Q9" s="21"/>
      <c r="R9" s="21"/>
      <c r="S9" s="27"/>
    </row>
    <row r="10" spans="1:25" ht="15" customHeight="1" x14ac:dyDescent="0.25">
      <c r="A10" s="7" t="s">
        <v>63</v>
      </c>
      <c r="B10" s="16" t="s">
        <v>17</v>
      </c>
      <c r="C10" s="49" t="s">
        <v>23</v>
      </c>
      <c r="D10" s="49"/>
      <c r="E10" s="6" t="s">
        <v>14</v>
      </c>
      <c r="F10" s="45"/>
      <c r="G10" s="21"/>
      <c r="H10" s="21">
        <v>16.3</v>
      </c>
      <c r="I10" s="21"/>
      <c r="J10" s="21"/>
      <c r="K10" s="21"/>
      <c r="L10" s="21"/>
      <c r="M10" s="21">
        <v>1</v>
      </c>
      <c r="N10" s="21">
        <v>1</v>
      </c>
      <c r="O10" s="21"/>
      <c r="P10" s="22"/>
      <c r="Q10" s="22"/>
      <c r="R10" s="22"/>
      <c r="S10" s="28"/>
    </row>
    <row r="11" spans="1:25" ht="15" customHeight="1" x14ac:dyDescent="0.25">
      <c r="A11" s="7" t="s">
        <v>63</v>
      </c>
      <c r="B11" s="16" t="s">
        <v>18</v>
      </c>
      <c r="C11" s="67" t="s">
        <v>25</v>
      </c>
      <c r="D11" s="67"/>
      <c r="E11" s="6" t="s">
        <v>14</v>
      </c>
      <c r="F11" s="45"/>
      <c r="G11" s="21"/>
      <c r="H11" s="21">
        <v>15.5</v>
      </c>
      <c r="I11" s="21"/>
      <c r="J11" s="21"/>
      <c r="K11" s="21"/>
      <c r="L11" s="21"/>
      <c r="M11" s="21">
        <v>1</v>
      </c>
      <c r="N11" s="21">
        <v>1</v>
      </c>
      <c r="O11" s="21"/>
      <c r="P11" s="21"/>
      <c r="Q11" s="21"/>
      <c r="R11" s="21"/>
      <c r="S11" s="27"/>
    </row>
    <row r="12" spans="1:25" ht="15" customHeight="1" x14ac:dyDescent="0.25">
      <c r="A12" s="7" t="s">
        <v>64</v>
      </c>
      <c r="B12" s="16" t="s">
        <v>19</v>
      </c>
      <c r="C12" s="49" t="s">
        <v>26</v>
      </c>
      <c r="D12" s="49"/>
      <c r="E12" s="6" t="s">
        <v>14</v>
      </c>
      <c r="F12" s="45"/>
      <c r="G12" s="21"/>
      <c r="H12" s="21">
        <v>16.2</v>
      </c>
      <c r="I12" s="21"/>
      <c r="J12" s="21"/>
      <c r="K12" s="21"/>
      <c r="L12" s="21"/>
      <c r="M12" s="21">
        <v>1</v>
      </c>
      <c r="N12" s="21">
        <v>1</v>
      </c>
      <c r="O12" s="21"/>
      <c r="P12" s="21"/>
      <c r="Q12" s="21"/>
      <c r="R12" s="21"/>
      <c r="S12" s="27"/>
    </row>
    <row r="13" spans="1:25" ht="15" customHeight="1" x14ac:dyDescent="0.25">
      <c r="A13" s="7"/>
      <c r="B13" s="16"/>
      <c r="C13" s="16"/>
      <c r="D13" s="16"/>
      <c r="E13" s="6"/>
      <c r="F13" s="45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7"/>
    </row>
    <row r="14" spans="1:25" ht="15" customHeight="1" x14ac:dyDescent="0.25">
      <c r="A14" s="7" t="s">
        <v>63</v>
      </c>
      <c r="B14" s="16" t="s">
        <v>27</v>
      </c>
      <c r="C14" s="8" t="s">
        <v>33</v>
      </c>
      <c r="D14" s="8" t="s">
        <v>32</v>
      </c>
      <c r="E14" s="6" t="s">
        <v>9</v>
      </c>
      <c r="F14" s="45">
        <f>(110+H14*3.67)/9</f>
        <v>145.56555555555553</v>
      </c>
      <c r="G14" s="21">
        <v>1</v>
      </c>
      <c r="H14" s="21">
        <f>L14+L18</f>
        <v>327</v>
      </c>
      <c r="I14" s="21">
        <f>F14</f>
        <v>145.56555555555553</v>
      </c>
      <c r="J14" s="21">
        <v>1</v>
      </c>
      <c r="K14" s="21">
        <f>25.3+25.8+26.8+16.8</f>
        <v>94.7</v>
      </c>
      <c r="L14" s="21">
        <v>288</v>
      </c>
      <c r="M14" s="21"/>
      <c r="N14" s="21"/>
      <c r="O14" s="21"/>
      <c r="P14" s="21"/>
      <c r="Q14" s="21"/>
      <c r="R14" s="21"/>
      <c r="S14" s="27"/>
      <c r="V14" s="1" t="s">
        <v>35</v>
      </c>
    </row>
    <row r="15" spans="1:25" ht="15" customHeight="1" x14ac:dyDescent="0.25">
      <c r="A15" s="7" t="s">
        <v>63</v>
      </c>
      <c r="B15" s="16" t="s">
        <v>28</v>
      </c>
      <c r="C15" s="16" t="s">
        <v>32</v>
      </c>
      <c r="D15" s="16" t="s">
        <v>34</v>
      </c>
      <c r="E15" s="6" t="s">
        <v>9</v>
      </c>
      <c r="F15" s="45">
        <f>(110+H15*3.67)/9</f>
        <v>159.83777777777777</v>
      </c>
      <c r="G15" s="21">
        <v>1</v>
      </c>
      <c r="H15" s="21">
        <f>L15</f>
        <v>362</v>
      </c>
      <c r="I15" s="21">
        <f t="shared" ref="I15:I16" si="0">F15</f>
        <v>159.83777777777777</v>
      </c>
      <c r="J15" s="21">
        <v>1</v>
      </c>
      <c r="K15" s="21">
        <f>17+27+15.7+26.8+15.7+26.8+26.9</f>
        <v>155.9</v>
      </c>
      <c r="L15" s="21">
        <v>362</v>
      </c>
      <c r="M15" s="21"/>
      <c r="N15" s="21"/>
      <c r="O15" s="21"/>
      <c r="P15" s="21"/>
      <c r="Q15" s="21"/>
      <c r="R15" s="21"/>
      <c r="S15" s="27"/>
      <c r="U15" s="1" t="s">
        <v>42</v>
      </c>
    </row>
    <row r="16" spans="1:25" ht="15" customHeight="1" x14ac:dyDescent="0.25">
      <c r="A16" s="7" t="s">
        <v>63</v>
      </c>
      <c r="B16" s="16" t="s">
        <v>29</v>
      </c>
      <c r="C16" s="49" t="str">
        <f>D15</f>
        <v>17+31.57</v>
      </c>
      <c r="D16" s="49"/>
      <c r="E16" s="6" t="s">
        <v>9</v>
      </c>
      <c r="F16" s="45">
        <f>(110+H16*3.67)/9</f>
        <v>22.008888888888887</v>
      </c>
      <c r="G16" s="21">
        <v>1</v>
      </c>
      <c r="H16" s="21">
        <f>L19</f>
        <v>24</v>
      </c>
      <c r="I16" s="21">
        <f t="shared" si="0"/>
        <v>22.008888888888887</v>
      </c>
      <c r="J16" s="21">
        <v>1</v>
      </c>
      <c r="K16" s="21"/>
      <c r="L16" s="21"/>
      <c r="M16" s="21"/>
      <c r="N16" s="21"/>
      <c r="O16" s="21"/>
      <c r="P16" s="21"/>
      <c r="Q16" s="21"/>
      <c r="R16" s="21"/>
      <c r="S16" s="27"/>
    </row>
    <row r="17" spans="1:19" ht="15" customHeight="1" x14ac:dyDescent="0.25">
      <c r="A17" s="7"/>
      <c r="B17" s="16"/>
      <c r="C17" s="8"/>
      <c r="D17" s="8"/>
      <c r="E17" s="6"/>
      <c r="F17" s="45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7"/>
    </row>
    <row r="18" spans="1:19" ht="15" customHeight="1" x14ac:dyDescent="0.25">
      <c r="A18" s="7" t="s">
        <v>63</v>
      </c>
      <c r="B18" s="16" t="s">
        <v>37</v>
      </c>
      <c r="C18" s="49" t="s">
        <v>32</v>
      </c>
      <c r="D18" s="49"/>
      <c r="E18" s="6" t="s">
        <v>9</v>
      </c>
      <c r="F18" s="45"/>
      <c r="G18" s="21"/>
      <c r="H18" s="21"/>
      <c r="I18" s="21"/>
      <c r="J18" s="21"/>
      <c r="K18" s="22"/>
      <c r="L18" s="21">
        <v>39</v>
      </c>
      <c r="M18" s="21"/>
      <c r="N18" s="21"/>
      <c r="O18" s="21"/>
      <c r="P18" s="21"/>
      <c r="Q18" s="21"/>
      <c r="R18" s="21"/>
      <c r="S18" s="27"/>
    </row>
    <row r="19" spans="1:19" ht="15" customHeight="1" x14ac:dyDescent="0.25">
      <c r="A19" s="7" t="s">
        <v>63</v>
      </c>
      <c r="B19" s="16" t="s">
        <v>38</v>
      </c>
      <c r="C19" s="49" t="s">
        <v>34</v>
      </c>
      <c r="D19" s="49"/>
      <c r="E19" s="6" t="s">
        <v>9</v>
      </c>
      <c r="F19" s="45"/>
      <c r="G19" s="21"/>
      <c r="H19" s="21"/>
      <c r="I19" s="21"/>
      <c r="J19" s="21"/>
      <c r="K19" s="21"/>
      <c r="L19" s="21">
        <v>24</v>
      </c>
      <c r="M19" s="21"/>
      <c r="N19" s="21"/>
      <c r="O19" s="21"/>
      <c r="P19" s="21"/>
      <c r="Q19" s="21"/>
      <c r="R19" s="21"/>
      <c r="S19" s="27"/>
    </row>
    <row r="20" spans="1:19" ht="15" customHeight="1" x14ac:dyDescent="0.25">
      <c r="A20" s="7"/>
      <c r="B20" s="16"/>
      <c r="C20" s="16"/>
      <c r="D20" s="16"/>
      <c r="E20" s="6"/>
      <c r="F20" s="45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7"/>
    </row>
    <row r="21" spans="1:19" ht="15" customHeight="1" x14ac:dyDescent="0.25">
      <c r="A21" s="7" t="s">
        <v>63</v>
      </c>
      <c r="B21" s="16" t="s">
        <v>40</v>
      </c>
      <c r="C21" s="16" t="s">
        <v>49</v>
      </c>
      <c r="D21" s="16" t="s">
        <v>51</v>
      </c>
      <c r="E21" s="6" t="s">
        <v>9</v>
      </c>
      <c r="F21" s="45">
        <f>H21*3.5/9</f>
        <v>681.72222222222217</v>
      </c>
      <c r="G21" s="21"/>
      <c r="H21" s="21">
        <f>1753</f>
        <v>1753</v>
      </c>
      <c r="I21" s="21">
        <f>F21</f>
        <v>681.72222222222217</v>
      </c>
      <c r="J21" s="21"/>
      <c r="K21" s="21"/>
      <c r="L21" s="21"/>
      <c r="M21" s="21"/>
      <c r="N21" s="21"/>
      <c r="O21" s="21">
        <v>1774</v>
      </c>
      <c r="P21" s="21">
        <f>13.3*22+29*17+36+27+26+27.2</f>
        <v>901.80000000000007</v>
      </c>
      <c r="Q21" s="21"/>
      <c r="R21" s="21"/>
      <c r="S21" s="27"/>
    </row>
    <row r="22" spans="1:19" ht="15" customHeight="1" x14ac:dyDescent="0.25">
      <c r="A22" s="7" t="s">
        <v>63</v>
      </c>
      <c r="B22" s="16" t="s">
        <v>41</v>
      </c>
      <c r="C22" s="22" t="s">
        <v>52</v>
      </c>
      <c r="D22" s="22" t="s">
        <v>50</v>
      </c>
      <c r="E22" s="6" t="s">
        <v>14</v>
      </c>
      <c r="F22" s="45">
        <f>H22*3.5/9</f>
        <v>188.22222222222223</v>
      </c>
      <c r="G22" s="21"/>
      <c r="H22" s="21">
        <f>484</f>
        <v>484</v>
      </c>
      <c r="I22" s="21">
        <f>F22</f>
        <v>188.22222222222223</v>
      </c>
      <c r="J22" s="21"/>
      <c r="K22" s="21"/>
      <c r="L22" s="21"/>
      <c r="M22" s="21"/>
      <c r="N22" s="21"/>
      <c r="O22" s="21">
        <v>485</v>
      </c>
      <c r="P22" s="21">
        <f>11*4+23</f>
        <v>67</v>
      </c>
      <c r="Q22" s="21"/>
      <c r="R22" s="21"/>
      <c r="S22" s="27"/>
    </row>
    <row r="23" spans="1:19" ht="15" customHeight="1" x14ac:dyDescent="0.25">
      <c r="A23" s="7"/>
      <c r="B23" s="16"/>
      <c r="C23" s="16"/>
      <c r="D23" s="16"/>
      <c r="E23" s="6"/>
      <c r="F23" s="4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7"/>
    </row>
    <row r="24" spans="1:19" ht="15" customHeight="1" x14ac:dyDescent="0.25">
      <c r="A24" s="7" t="s">
        <v>63</v>
      </c>
      <c r="B24" s="16" t="s">
        <v>46</v>
      </c>
      <c r="C24" s="49" t="s">
        <v>49</v>
      </c>
      <c r="D24" s="49"/>
      <c r="E24" s="6" t="s">
        <v>14</v>
      </c>
      <c r="F24" s="4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>
        <v>1</v>
      </c>
      <c r="R24" s="21">
        <v>3</v>
      </c>
      <c r="S24" s="27"/>
    </row>
    <row r="25" spans="1:19" ht="15" customHeight="1" x14ac:dyDescent="0.25">
      <c r="A25" s="7" t="s">
        <v>63</v>
      </c>
      <c r="B25" s="16" t="s">
        <v>47</v>
      </c>
      <c r="C25" s="75" t="s">
        <v>56</v>
      </c>
      <c r="D25" s="75"/>
      <c r="E25" s="6" t="s">
        <v>9</v>
      </c>
      <c r="F25" s="45">
        <f>H25*3.5/9</f>
        <v>15.166666666666666</v>
      </c>
      <c r="G25" s="21"/>
      <c r="H25" s="21">
        <f>O25</f>
        <v>39</v>
      </c>
      <c r="I25" s="21">
        <f>F25</f>
        <v>15.166666666666666</v>
      </c>
      <c r="J25" s="21"/>
      <c r="K25" s="21"/>
      <c r="L25" s="21"/>
      <c r="M25" s="21"/>
      <c r="N25" s="21"/>
      <c r="O25" s="21">
        <v>39</v>
      </c>
      <c r="P25" s="21"/>
      <c r="Q25" s="21">
        <v>1</v>
      </c>
      <c r="R25" s="21">
        <v>2</v>
      </c>
      <c r="S25" s="27"/>
    </row>
    <row r="26" spans="1:19" ht="15" customHeight="1" x14ac:dyDescent="0.25">
      <c r="A26" s="7" t="s">
        <v>63</v>
      </c>
      <c r="B26" s="16" t="s">
        <v>48</v>
      </c>
      <c r="C26" s="75" t="s">
        <v>57</v>
      </c>
      <c r="D26" s="75"/>
      <c r="E26" s="6" t="s">
        <v>14</v>
      </c>
      <c r="F26" s="45">
        <f>H26*3.5/9</f>
        <v>8.9444444444444446</v>
      </c>
      <c r="G26" s="21"/>
      <c r="H26" s="21">
        <f t="shared" ref="H26:H27" si="1">O26</f>
        <v>23</v>
      </c>
      <c r="I26" s="21">
        <f t="shared" ref="I26:I27" si="2">F26</f>
        <v>8.9444444444444446</v>
      </c>
      <c r="J26" s="21"/>
      <c r="K26" s="21"/>
      <c r="L26" s="21"/>
      <c r="M26" s="21"/>
      <c r="N26" s="21"/>
      <c r="O26" s="21">
        <v>23</v>
      </c>
      <c r="P26" s="21"/>
      <c r="Q26" s="21">
        <v>1</v>
      </c>
      <c r="R26" s="29">
        <v>2</v>
      </c>
      <c r="S26" s="28"/>
    </row>
    <row r="27" spans="1:19" ht="15" customHeight="1" x14ac:dyDescent="0.25">
      <c r="A27" s="7" t="s">
        <v>64</v>
      </c>
      <c r="B27" s="16" t="s">
        <v>53</v>
      </c>
      <c r="C27" s="49" t="s">
        <v>58</v>
      </c>
      <c r="D27" s="49"/>
      <c r="E27" s="6" t="s">
        <v>59</v>
      </c>
      <c r="F27" s="45">
        <f>H27*3.5/9</f>
        <v>27.222222222222221</v>
      </c>
      <c r="G27" s="21"/>
      <c r="H27" s="21">
        <f t="shared" si="1"/>
        <v>70</v>
      </c>
      <c r="I27" s="21">
        <f t="shared" si="2"/>
        <v>27.222222222222221</v>
      </c>
      <c r="J27" s="21"/>
      <c r="K27" s="21"/>
      <c r="L27" s="21"/>
      <c r="M27" s="21"/>
      <c r="N27" s="21"/>
      <c r="O27" s="21">
        <v>70</v>
      </c>
      <c r="P27" s="21"/>
      <c r="Q27" s="21">
        <v>1</v>
      </c>
      <c r="R27" s="21">
        <v>4</v>
      </c>
      <c r="S27" s="27"/>
    </row>
    <row r="28" spans="1:19" ht="15" customHeight="1" x14ac:dyDescent="0.25">
      <c r="A28" s="7" t="s">
        <v>64</v>
      </c>
      <c r="B28" s="16" t="s">
        <v>54</v>
      </c>
      <c r="C28" s="49" t="s">
        <v>51</v>
      </c>
      <c r="D28" s="49"/>
      <c r="E28" s="6" t="s">
        <v>14</v>
      </c>
      <c r="F28" s="4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>
        <v>1</v>
      </c>
      <c r="R28" s="21">
        <v>1</v>
      </c>
      <c r="S28" s="27"/>
    </row>
    <row r="29" spans="1:19" ht="15" customHeight="1" thickBot="1" x14ac:dyDescent="0.3">
      <c r="A29" s="30" t="s">
        <v>65</v>
      </c>
      <c r="B29" s="31" t="s">
        <v>55</v>
      </c>
      <c r="C29" s="72" t="s">
        <v>50</v>
      </c>
      <c r="D29" s="72"/>
      <c r="E29" s="46" t="s">
        <v>14</v>
      </c>
      <c r="F29" s="45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21">
        <v>1</v>
      </c>
      <c r="R29" s="32">
        <v>2</v>
      </c>
      <c r="S29" s="33">
        <v>1</v>
      </c>
    </row>
    <row r="30" spans="1:19" ht="15" customHeight="1" thickBot="1" x14ac:dyDescent="0.3">
      <c r="A30" s="55" t="s">
        <v>7</v>
      </c>
      <c r="B30" s="56"/>
      <c r="C30" s="56"/>
      <c r="D30" s="56"/>
      <c r="E30" s="57"/>
      <c r="F30" s="24">
        <f>SUM(F8:F29)</f>
        <v>1248.6899999999998</v>
      </c>
      <c r="G30" s="25">
        <f>SUM(G8:G29)</f>
        <v>3</v>
      </c>
      <c r="H30" s="25">
        <f t="shared" ref="H30:S30" si="3">SUM(H8:H29)</f>
        <v>3152.2</v>
      </c>
      <c r="I30" s="25">
        <f>SUM(I8:I29)</f>
        <v>1248.6899999999998</v>
      </c>
      <c r="J30" s="25">
        <f t="shared" si="3"/>
        <v>3</v>
      </c>
      <c r="K30" s="25">
        <f t="shared" si="3"/>
        <v>250.60000000000002</v>
      </c>
      <c r="L30" s="25">
        <f t="shared" si="3"/>
        <v>713</v>
      </c>
      <c r="M30" s="25">
        <f t="shared" si="3"/>
        <v>5</v>
      </c>
      <c r="N30" s="25">
        <f t="shared" si="3"/>
        <v>5</v>
      </c>
      <c r="O30" s="25">
        <f t="shared" si="3"/>
        <v>2391</v>
      </c>
      <c r="P30" s="25">
        <f t="shared" si="3"/>
        <v>968.80000000000007</v>
      </c>
      <c r="Q30" s="25">
        <f t="shared" si="3"/>
        <v>6</v>
      </c>
      <c r="R30" s="25">
        <f t="shared" si="3"/>
        <v>14</v>
      </c>
      <c r="S30" s="26">
        <f t="shared" si="3"/>
        <v>1</v>
      </c>
    </row>
    <row r="58" spans="7:13" ht="15" customHeight="1" x14ac:dyDescent="0.25">
      <c r="G58" s="2"/>
      <c r="H58" s="2"/>
      <c r="I58" s="2"/>
      <c r="J58" s="2"/>
      <c r="K58" s="2"/>
      <c r="L58" s="2"/>
      <c r="M58" s="2"/>
    </row>
    <row r="66" ht="30" customHeight="1" x14ac:dyDescent="0.25"/>
    <row r="68" ht="30" customHeight="1" x14ac:dyDescent="0.25"/>
    <row r="84" spans="1:20" ht="15" customHeight="1" thickBot="1" x14ac:dyDescent="0.3"/>
    <row r="85" spans="1:20" ht="15" customHeight="1" x14ac:dyDescent="0.25">
      <c r="A85" s="54"/>
      <c r="B85" s="54"/>
      <c r="C85" s="54"/>
      <c r="D85" s="54"/>
      <c r="E85" s="54"/>
      <c r="F85" s="20"/>
      <c r="G85" s="4">
        <v>25</v>
      </c>
      <c r="H85" s="4"/>
      <c r="I85" s="4"/>
      <c r="J85" s="4"/>
      <c r="K85" s="4"/>
      <c r="L85" s="4"/>
      <c r="M85" s="4"/>
      <c r="N85" s="3"/>
      <c r="O85" s="17"/>
      <c r="P85" s="17"/>
      <c r="Q85" s="17"/>
      <c r="R85" s="17"/>
      <c r="S85" s="17"/>
      <c r="T85" s="12" t="e">
        <f>(#REF!*(#REF!/36))</f>
        <v>#REF!</v>
      </c>
    </row>
    <row r="87" spans="1:20" ht="15" customHeight="1" thickBot="1" x14ac:dyDescent="0.3"/>
    <row r="88" spans="1:20" ht="15" customHeight="1" x14ac:dyDescent="0.25">
      <c r="A88" s="52"/>
      <c r="B88" s="52"/>
      <c r="C88" s="52"/>
      <c r="D88" s="52"/>
      <c r="E88" s="53"/>
      <c r="F88" s="19"/>
      <c r="G88" s="9">
        <f>44+50+15+37+40+13</f>
        <v>199</v>
      </c>
      <c r="H88" s="9"/>
      <c r="I88" s="9"/>
      <c r="J88" s="9"/>
      <c r="K88" s="9"/>
      <c r="L88" s="9"/>
      <c r="M88" s="9"/>
      <c r="N88" s="10"/>
      <c r="O88" s="13"/>
      <c r="P88" s="13"/>
      <c r="Q88" s="13"/>
      <c r="R88" s="13"/>
      <c r="S88" s="13"/>
      <c r="T88" s="12" t="e">
        <f>(#REF!*(#REF!/36))</f>
        <v>#REF!</v>
      </c>
    </row>
    <row r="89" spans="1:20" ht="15" customHeight="1" x14ac:dyDescent="0.25">
      <c r="A89" s="50"/>
      <c r="B89" s="50"/>
      <c r="C89" s="50"/>
      <c r="D89" s="50"/>
      <c r="E89" s="51"/>
      <c r="F89" s="19"/>
      <c r="G89" s="9">
        <v>22</v>
      </c>
      <c r="H89" s="9"/>
      <c r="I89" s="9"/>
      <c r="J89" s="9"/>
      <c r="K89" s="9"/>
      <c r="L89" s="9"/>
      <c r="M89" s="9"/>
      <c r="N89" s="10"/>
      <c r="O89" s="13"/>
      <c r="P89" s="13"/>
      <c r="Q89" s="13"/>
      <c r="R89" s="13"/>
      <c r="S89" s="13"/>
      <c r="T89" s="6" t="e">
        <f>ROUNDUP((#REF!*(#REF!/36)),0)</f>
        <v>#REF!</v>
      </c>
    </row>
    <row r="93" spans="1:20" ht="15" customHeight="1" x14ac:dyDescent="0.25">
      <c r="A93" s="52"/>
      <c r="B93" s="52"/>
      <c r="C93" s="52"/>
      <c r="D93" s="52"/>
      <c r="E93" s="53"/>
      <c r="F93" s="19"/>
      <c r="G93" s="9">
        <f>8+12+12+12+18+18+9+10</f>
        <v>99</v>
      </c>
      <c r="H93" s="9"/>
      <c r="I93" s="9"/>
      <c r="J93" s="9"/>
      <c r="K93" s="9"/>
      <c r="L93" s="9"/>
      <c r="M93" s="9"/>
      <c r="N93" s="10"/>
      <c r="O93" s="13"/>
      <c r="P93" s="13"/>
      <c r="Q93" s="13"/>
      <c r="R93" s="13"/>
      <c r="S93" s="13"/>
      <c r="T93" s="11" t="e">
        <f>ROUNDUP((#REF!*(#REF!/36)),0)</f>
        <v>#REF!</v>
      </c>
    </row>
    <row r="94" spans="1:20" ht="15" customHeight="1" x14ac:dyDescent="0.25">
      <c r="A94" s="50"/>
      <c r="B94" s="50"/>
      <c r="C94" s="50"/>
      <c r="D94" s="50"/>
      <c r="E94" s="51"/>
      <c r="F94" s="18"/>
      <c r="G94" s="5">
        <f>10+18+12+12</f>
        <v>52</v>
      </c>
      <c r="H94" s="5"/>
      <c r="I94" s="5"/>
      <c r="J94" s="5"/>
      <c r="K94" s="5"/>
      <c r="L94" s="5"/>
      <c r="M94" s="5"/>
      <c r="N94" s="8"/>
      <c r="O94" s="14"/>
      <c r="P94" s="14"/>
      <c r="Q94" s="14"/>
      <c r="R94" s="14"/>
      <c r="S94" s="14"/>
      <c r="T94" s="6" t="e">
        <f>ROUNDUP((#REF!*(#REF!/36)),0)</f>
        <v>#REF!</v>
      </c>
    </row>
    <row r="95" spans="1:20" ht="15" customHeight="1" x14ac:dyDescent="0.25">
      <c r="A95" s="50"/>
      <c r="B95" s="50"/>
      <c r="C95" s="50"/>
      <c r="D95" s="50"/>
      <c r="E95" s="51"/>
      <c r="F95" s="18"/>
      <c r="G95" s="5">
        <f>17+22</f>
        <v>39</v>
      </c>
      <c r="H95" s="5"/>
      <c r="I95" s="5"/>
      <c r="J95" s="5"/>
      <c r="K95" s="5"/>
      <c r="L95" s="5"/>
      <c r="M95" s="5"/>
      <c r="N95" s="8"/>
      <c r="O95" s="14"/>
      <c r="P95" s="14"/>
      <c r="Q95" s="14"/>
      <c r="R95" s="14"/>
      <c r="S95" s="14"/>
      <c r="T95" s="6" t="e">
        <f>ROUNDUP((#REF!*(#REF!/36)),0)</f>
        <v>#REF!</v>
      </c>
    </row>
  </sheetData>
  <mergeCells count="43">
    <mergeCell ref="R3:R6"/>
    <mergeCell ref="Q3:Q6"/>
    <mergeCell ref="M2:S2"/>
    <mergeCell ref="C29:D29"/>
    <mergeCell ref="F2:H2"/>
    <mergeCell ref="C19:D19"/>
    <mergeCell ref="C24:D24"/>
    <mergeCell ref="C25:D25"/>
    <mergeCell ref="C26:D26"/>
    <mergeCell ref="C8:D8"/>
    <mergeCell ref="C16:D16"/>
    <mergeCell ref="C10:D10"/>
    <mergeCell ref="C11:D11"/>
    <mergeCell ref="C18:D18"/>
    <mergeCell ref="C12:D12"/>
    <mergeCell ref="A1:S1"/>
    <mergeCell ref="E2:E7"/>
    <mergeCell ref="G3:G6"/>
    <mergeCell ref="S3:S6"/>
    <mergeCell ref="K3:K6"/>
    <mergeCell ref="N3:N6"/>
    <mergeCell ref="L3:L6"/>
    <mergeCell ref="P3:P6"/>
    <mergeCell ref="M3:M6"/>
    <mergeCell ref="O3:O6"/>
    <mergeCell ref="H3:H6"/>
    <mergeCell ref="I3:I6"/>
    <mergeCell ref="J3:J6"/>
    <mergeCell ref="J2:L2"/>
    <mergeCell ref="C27:D27"/>
    <mergeCell ref="C28:D28"/>
    <mergeCell ref="A95:E95"/>
    <mergeCell ref="A88:E88"/>
    <mergeCell ref="A89:E89"/>
    <mergeCell ref="A85:E85"/>
    <mergeCell ref="A93:E93"/>
    <mergeCell ref="A94:E94"/>
    <mergeCell ref="A30:E30"/>
    <mergeCell ref="F3:F6"/>
    <mergeCell ref="A2:A7"/>
    <mergeCell ref="B2:B7"/>
    <mergeCell ref="C2:D6"/>
    <mergeCell ref="C9:D9"/>
  </mergeCells>
  <phoneticPr fontId="4" type="noConversion"/>
  <pageMargins left="0.7" right="0.7" top="0.75" bottom="0.75" header="0.3" footer="0.3"/>
  <pageSetup paperSize="17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UTILITIES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Sadie Nicoara</cp:lastModifiedBy>
  <cp:lastPrinted>2022-05-19T13:46:03Z</cp:lastPrinted>
  <dcterms:created xsi:type="dcterms:W3CDTF">2020-09-03T11:36:00Z</dcterms:created>
  <dcterms:modified xsi:type="dcterms:W3CDTF">2025-01-02T14:38:35Z</dcterms:modified>
</cp:coreProperties>
</file>